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gansloan/Documents/THESIS CHAPTERS/Chapter Four Figures and Tables/"/>
    </mc:Choice>
  </mc:AlternateContent>
  <xr:revisionPtr revIDLastSave="0" documentId="8_{E9FF3145-3B53-824D-84DD-82419763DC84}" xr6:coauthVersionLast="36" xr6:coauthVersionMax="36" xr10:uidLastSave="{00000000-0000-0000-0000-000000000000}"/>
  <bookViews>
    <workbookView xWindow="780" yWindow="960" windowWidth="27640" windowHeight="16220" xr2:uid="{47F02FD4-D026-584B-ABAB-951C6A98C13E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H16" i="1" s="1"/>
  <c r="F16" i="1"/>
  <c r="D16" i="1"/>
  <c r="G15" i="1"/>
  <c r="H15" i="1" s="1"/>
  <c r="F15" i="1"/>
  <c r="D15" i="1"/>
  <c r="G14" i="1"/>
  <c r="H14" i="1" s="1"/>
  <c r="F14" i="1"/>
  <c r="D14" i="1"/>
  <c r="G13" i="1"/>
  <c r="H13" i="1" s="1"/>
  <c r="F13" i="1"/>
  <c r="D13" i="1"/>
  <c r="G12" i="1"/>
  <c r="H12" i="1" s="1"/>
  <c r="F12" i="1"/>
  <c r="D12" i="1"/>
  <c r="G11" i="1"/>
  <c r="H11" i="1" s="1"/>
  <c r="F11" i="1"/>
  <c r="D11" i="1"/>
  <c r="G10" i="1"/>
  <c r="H10" i="1" s="1"/>
  <c r="F10" i="1"/>
  <c r="D10" i="1"/>
  <c r="G9" i="1"/>
  <c r="H9" i="1" s="1"/>
  <c r="F9" i="1"/>
  <c r="D9" i="1"/>
  <c r="G8" i="1"/>
  <c r="H8" i="1" s="1"/>
  <c r="F8" i="1"/>
  <c r="D8" i="1"/>
  <c r="G7" i="1"/>
  <c r="H7" i="1" s="1"/>
  <c r="F7" i="1"/>
  <c r="D7" i="1"/>
  <c r="G6" i="1"/>
  <c r="H6" i="1" s="1"/>
  <c r="F6" i="1"/>
  <c r="D6" i="1"/>
  <c r="G5" i="1"/>
  <c r="H5" i="1" s="1"/>
  <c r="F5" i="1"/>
  <c r="D5" i="1"/>
  <c r="G4" i="1"/>
  <c r="H4" i="1" s="1"/>
  <c r="F4" i="1"/>
  <c r="D4" i="1"/>
  <c r="G3" i="1"/>
  <c r="H3" i="1" s="1"/>
  <c r="F3" i="1"/>
  <c r="D3" i="1"/>
  <c r="G2" i="1"/>
  <c r="H2" i="1" s="1"/>
  <c r="F2" i="1"/>
  <c r="D2" i="1"/>
</calcChain>
</file>

<file path=xl/sharedStrings.xml><?xml version="1.0" encoding="utf-8"?>
<sst xmlns="http://schemas.openxmlformats.org/spreadsheetml/2006/main" count="23" uniqueCount="23">
  <si>
    <t>Sample</t>
  </si>
  <si>
    <t>Number of reads per sample</t>
  </si>
  <si>
    <t>Total mapped reads</t>
  </si>
  <si>
    <t>Percentage mapped reads</t>
  </si>
  <si>
    <r>
      <rPr>
        <b/>
        <i/>
        <sz val="12"/>
        <color rgb="FF000000"/>
        <rFont val="Times New Roman"/>
        <family val="1"/>
      </rPr>
      <t>H. muscarum</t>
    </r>
    <r>
      <rPr>
        <b/>
        <sz val="12"/>
        <color rgb="FF000000"/>
        <rFont val="Times New Roman"/>
        <family val="1"/>
      </rPr>
      <t xml:space="preserve"> mapped reads</t>
    </r>
  </si>
  <si>
    <r>
      <t xml:space="preserve">Percentage  </t>
    </r>
    <r>
      <rPr>
        <b/>
        <i/>
        <sz val="12"/>
        <color rgb="FF000000"/>
        <rFont val="Times New Roman"/>
        <family val="1"/>
      </rPr>
      <t>H. muscarum</t>
    </r>
    <r>
      <rPr>
        <b/>
        <sz val="12"/>
        <color rgb="FF000000"/>
        <rFont val="Times New Roman"/>
        <family val="1"/>
      </rPr>
      <t xml:space="preserve"> mapped reads</t>
    </r>
  </si>
  <si>
    <t>Unmapped reads</t>
  </si>
  <si>
    <t>Percentage of Reads unmapped</t>
  </si>
  <si>
    <t>6 hours post ingestion #1</t>
  </si>
  <si>
    <t>6 hours post ingestion #2</t>
  </si>
  <si>
    <t>6 hours post ingestion #3</t>
  </si>
  <si>
    <t>12 hours post ingestion #1</t>
  </si>
  <si>
    <t>12 hours post ingestion #2</t>
  </si>
  <si>
    <t>12 hours post ingestion #3</t>
  </si>
  <si>
    <t>18 hours post ingestion #1</t>
  </si>
  <si>
    <t>18 hours post ingestion #2</t>
  </si>
  <si>
    <t>18 hours post ingestion #3</t>
  </si>
  <si>
    <t>54 hours post ingestion #1</t>
  </si>
  <si>
    <t>54 hours post ingestion #2</t>
  </si>
  <si>
    <t>54 hours post ingestion #3</t>
  </si>
  <si>
    <t>7 days post ingestion #1</t>
  </si>
  <si>
    <t>7 days post ingestion #2</t>
  </si>
  <si>
    <t>7 days post ingestion #3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</si>
</sst>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11" fontId="4" fillId="0" borderId="1" xfId="0" applyNumberFormat="1" applyFont="1" applyFill="1" applyBorder="1" applyAlignment="1">
      <alignment horizontal="center"/>
    </xf>
    <xf numFmtId="11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0" fontId="3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8CB67-ED58-C54F-8289-B6FC96BED77A}">
  <dimension ref="A1:H16"/>
  <sheetViews>
    <sheetView tabSelected="1" workbookViewId="0">
      <selection activeCell="K3" sqref="K3"/>
    </sheetView>
  </sheetViews>
  <sheetFormatPr baseColWidth="10" defaultRowHeight="16" x14ac:dyDescent="0.2"/>
  <sheetData>
    <row r="1" spans="1:8" ht="85" x14ac:dyDescent="0.2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3" t="s">
        <v>5</v>
      </c>
      <c r="G1" s="1" t="s">
        <v>6</v>
      </c>
      <c r="H1" s="3" t="s">
        <v>7</v>
      </c>
    </row>
    <row r="2" spans="1:8" x14ac:dyDescent="0.2">
      <c r="A2" s="4" t="s">
        <v>8</v>
      </c>
      <c r="B2" s="5">
        <v>54938263</v>
      </c>
      <c r="C2" s="6">
        <v>44047091</v>
      </c>
      <c r="D2" s="7">
        <f>C2/B2</f>
        <v>0.80175616400540362</v>
      </c>
      <c r="E2" s="5">
        <v>16248064</v>
      </c>
      <c r="F2" s="8">
        <f>E2/C2</f>
        <v>0.36887938865247649</v>
      </c>
      <c r="G2" s="6">
        <f>B2-C2</f>
        <v>10891172</v>
      </c>
      <c r="H2" s="8">
        <f t="shared" ref="H2:H16" si="0">G2/B2</f>
        <v>0.19824383599459633</v>
      </c>
    </row>
    <row r="3" spans="1:8" x14ac:dyDescent="0.2">
      <c r="A3" s="4" t="s">
        <v>9</v>
      </c>
      <c r="B3" s="6">
        <v>57409287</v>
      </c>
      <c r="C3" s="6">
        <v>46259357</v>
      </c>
      <c r="D3" s="7">
        <f t="shared" ref="D3:D16" si="1">C3/B3</f>
        <v>0.80578177185861932</v>
      </c>
      <c r="E3" s="5">
        <v>24276916</v>
      </c>
      <c r="F3" s="8">
        <f t="shared" ref="F3:F16" si="2">E3/C3</f>
        <v>0.5248001177361804</v>
      </c>
      <c r="G3" s="6">
        <f t="shared" ref="G3:G16" si="3">B3-C3</f>
        <v>11149930</v>
      </c>
      <c r="H3" s="8">
        <f t="shared" si="0"/>
        <v>0.19421822814138068</v>
      </c>
    </row>
    <row r="4" spans="1:8" x14ac:dyDescent="0.2">
      <c r="A4" s="4" t="s">
        <v>10</v>
      </c>
      <c r="B4" s="6">
        <v>48436521</v>
      </c>
      <c r="C4" s="5">
        <v>38415067</v>
      </c>
      <c r="D4" s="7">
        <f t="shared" si="1"/>
        <v>0.7931012840496946</v>
      </c>
      <c r="E4" s="6">
        <v>12307910</v>
      </c>
      <c r="F4" s="8">
        <f t="shared" si="2"/>
        <v>0.32039277713611691</v>
      </c>
      <c r="G4" s="6">
        <f t="shared" si="3"/>
        <v>10021454</v>
      </c>
      <c r="H4" s="8">
        <f t="shared" si="0"/>
        <v>0.20689871595030535</v>
      </c>
    </row>
    <row r="5" spans="1:8" x14ac:dyDescent="0.2">
      <c r="A5" s="4" t="s">
        <v>11</v>
      </c>
      <c r="B5" s="5">
        <v>49143256</v>
      </c>
      <c r="C5" s="5">
        <v>39424831</v>
      </c>
      <c r="D5" s="7">
        <f t="shared" si="1"/>
        <v>0.8022429567955367</v>
      </c>
      <c r="E5" s="6">
        <v>11465056</v>
      </c>
      <c r="F5" s="8">
        <f t="shared" si="2"/>
        <v>0.29080799357136117</v>
      </c>
      <c r="G5" s="6">
        <f t="shared" si="3"/>
        <v>9718425</v>
      </c>
      <c r="H5" s="8">
        <f t="shared" si="0"/>
        <v>0.1977570432044633</v>
      </c>
    </row>
    <row r="6" spans="1:8" x14ac:dyDescent="0.2">
      <c r="A6" s="4" t="s">
        <v>12</v>
      </c>
      <c r="B6" s="5">
        <v>47540443</v>
      </c>
      <c r="C6" s="6">
        <v>36675422</v>
      </c>
      <c r="D6" s="7">
        <f t="shared" si="1"/>
        <v>0.77145730425776637</v>
      </c>
      <c r="E6" s="5">
        <v>6066292</v>
      </c>
      <c r="F6" s="8">
        <f t="shared" si="2"/>
        <v>0.16540483160630026</v>
      </c>
      <c r="G6" s="6">
        <f t="shared" si="3"/>
        <v>10865021</v>
      </c>
      <c r="H6" s="8">
        <f t="shared" si="0"/>
        <v>0.22854269574223363</v>
      </c>
    </row>
    <row r="7" spans="1:8" x14ac:dyDescent="0.2">
      <c r="A7" s="4" t="s">
        <v>13</v>
      </c>
      <c r="B7" s="6">
        <v>47727270</v>
      </c>
      <c r="C7" s="6">
        <v>36195511</v>
      </c>
      <c r="D7" s="7">
        <f t="shared" si="1"/>
        <v>0.75838217857421975</v>
      </c>
      <c r="E7" s="5">
        <v>5387895</v>
      </c>
      <c r="F7" s="8">
        <f t="shared" si="2"/>
        <v>0.14885533733727369</v>
      </c>
      <c r="G7" s="6">
        <f t="shared" si="3"/>
        <v>11531759</v>
      </c>
      <c r="H7" s="8">
        <f t="shared" si="0"/>
        <v>0.24161782142578028</v>
      </c>
    </row>
    <row r="8" spans="1:8" x14ac:dyDescent="0.2">
      <c r="A8" s="4" t="s">
        <v>14</v>
      </c>
      <c r="B8" s="6">
        <v>35944432</v>
      </c>
      <c r="C8" s="6">
        <v>28525419</v>
      </c>
      <c r="D8" s="7">
        <f t="shared" si="1"/>
        <v>0.79359771215747688</v>
      </c>
      <c r="E8" s="5">
        <v>20094</v>
      </c>
      <c r="F8" s="8">
        <f t="shared" si="2"/>
        <v>7.0442435920047312E-4</v>
      </c>
      <c r="G8" s="6">
        <f t="shared" si="3"/>
        <v>7419013</v>
      </c>
      <c r="H8" s="8">
        <f t="shared" si="0"/>
        <v>0.20640228784252315</v>
      </c>
    </row>
    <row r="9" spans="1:8" x14ac:dyDescent="0.2">
      <c r="A9" s="4" t="s">
        <v>15</v>
      </c>
      <c r="B9" s="6">
        <v>48261935</v>
      </c>
      <c r="C9" s="6">
        <v>36410019</v>
      </c>
      <c r="D9" s="7">
        <f t="shared" si="1"/>
        <v>0.75442518000987735</v>
      </c>
      <c r="E9" s="5">
        <v>3217250</v>
      </c>
      <c r="F9" s="8">
        <f t="shared" si="2"/>
        <v>8.8361667704705119E-2</v>
      </c>
      <c r="G9" s="6">
        <f t="shared" si="3"/>
        <v>11851916</v>
      </c>
      <c r="H9" s="8">
        <f t="shared" si="0"/>
        <v>0.24557481999012265</v>
      </c>
    </row>
    <row r="10" spans="1:8" x14ac:dyDescent="0.2">
      <c r="A10" s="4" t="s">
        <v>16</v>
      </c>
      <c r="B10" s="6">
        <v>42527987</v>
      </c>
      <c r="C10" s="5">
        <v>32409904</v>
      </c>
      <c r="D10" s="7">
        <f t="shared" si="1"/>
        <v>0.76208413062203018</v>
      </c>
      <c r="E10" s="5">
        <v>2995036</v>
      </c>
      <c r="F10" s="8">
        <f t="shared" si="2"/>
        <v>9.241113457170376E-2</v>
      </c>
      <c r="G10" s="6">
        <f t="shared" si="3"/>
        <v>10118083</v>
      </c>
      <c r="H10" s="8">
        <f t="shared" si="0"/>
        <v>0.23791586937796985</v>
      </c>
    </row>
    <row r="11" spans="1:8" x14ac:dyDescent="0.2">
      <c r="A11" s="4" t="s">
        <v>17</v>
      </c>
      <c r="B11" s="5">
        <v>47782734</v>
      </c>
      <c r="C11" s="5">
        <v>34829196</v>
      </c>
      <c r="D11" s="7">
        <f t="shared" si="1"/>
        <v>0.72890755895215209</v>
      </c>
      <c r="E11" s="5">
        <v>17521</v>
      </c>
      <c r="F11" s="8">
        <f t="shared" si="2"/>
        <v>5.0305496572473278E-4</v>
      </c>
      <c r="G11" s="6">
        <f t="shared" si="3"/>
        <v>12953538</v>
      </c>
      <c r="H11" s="8">
        <f t="shared" si="0"/>
        <v>0.27109244104784797</v>
      </c>
    </row>
    <row r="12" spans="1:8" x14ac:dyDescent="0.2">
      <c r="A12" s="4" t="s">
        <v>18</v>
      </c>
      <c r="B12" s="5">
        <v>46926623</v>
      </c>
      <c r="C12" s="6">
        <v>35345736</v>
      </c>
      <c r="D12" s="7">
        <f t="shared" si="1"/>
        <v>0.75321286170539059</v>
      </c>
      <c r="E12" s="5">
        <v>147663</v>
      </c>
      <c r="F12" s="8">
        <f t="shared" si="2"/>
        <v>4.1776750666615058E-3</v>
      </c>
      <c r="G12" s="6">
        <f t="shared" si="3"/>
        <v>11580887</v>
      </c>
      <c r="H12" s="8">
        <f t="shared" si="0"/>
        <v>0.24678713829460944</v>
      </c>
    </row>
    <row r="13" spans="1:8" x14ac:dyDescent="0.2">
      <c r="A13" s="4" t="s">
        <v>19</v>
      </c>
      <c r="B13" s="5">
        <v>43721593</v>
      </c>
      <c r="C13" s="6">
        <v>31383862</v>
      </c>
      <c r="D13" s="7">
        <f t="shared" si="1"/>
        <v>0.71781149419692925</v>
      </c>
      <c r="E13" s="5">
        <v>10589</v>
      </c>
      <c r="F13" s="8">
        <f t="shared" si="2"/>
        <v>3.3740270716204398E-4</v>
      </c>
      <c r="G13" s="6">
        <f t="shared" si="3"/>
        <v>12337731</v>
      </c>
      <c r="H13" s="8">
        <f t="shared" si="0"/>
        <v>0.28218850580307081</v>
      </c>
    </row>
    <row r="14" spans="1:8" x14ac:dyDescent="0.2">
      <c r="A14" s="4" t="s">
        <v>20</v>
      </c>
      <c r="B14" s="5">
        <v>52284714</v>
      </c>
      <c r="C14" s="6">
        <v>38145767</v>
      </c>
      <c r="D14" s="7">
        <f t="shared" si="1"/>
        <v>0.7295778073874517</v>
      </c>
      <c r="E14" s="5">
        <v>4469</v>
      </c>
      <c r="F14" s="8">
        <f t="shared" si="2"/>
        <v>1.1715585637588569E-4</v>
      </c>
      <c r="G14" s="6">
        <f t="shared" si="3"/>
        <v>14138947</v>
      </c>
      <c r="H14" s="8">
        <f t="shared" si="0"/>
        <v>0.2704221926125483</v>
      </c>
    </row>
    <row r="15" spans="1:8" x14ac:dyDescent="0.2">
      <c r="A15" s="4" t="s">
        <v>21</v>
      </c>
      <c r="B15" s="5">
        <v>45978196</v>
      </c>
      <c r="C15" s="6">
        <v>34092732</v>
      </c>
      <c r="D15" s="7">
        <f t="shared" si="1"/>
        <v>0.74149781779172019</v>
      </c>
      <c r="E15" s="5">
        <v>4157</v>
      </c>
      <c r="F15" s="8">
        <f t="shared" si="2"/>
        <v>1.2193214671091774E-4</v>
      </c>
      <c r="G15" s="6">
        <f t="shared" si="3"/>
        <v>11885464</v>
      </c>
      <c r="H15" s="8">
        <f t="shared" si="0"/>
        <v>0.25850218220827975</v>
      </c>
    </row>
    <row r="16" spans="1:8" x14ac:dyDescent="0.2">
      <c r="A16" s="4" t="s">
        <v>22</v>
      </c>
      <c r="B16" s="5">
        <v>43018468</v>
      </c>
      <c r="C16" s="6">
        <v>31868468</v>
      </c>
      <c r="D16" s="7">
        <f t="shared" si="1"/>
        <v>0.74080899394185773</v>
      </c>
      <c r="E16" s="5">
        <v>6949</v>
      </c>
      <c r="F16" s="8">
        <f t="shared" si="2"/>
        <v>2.180525276583738E-4</v>
      </c>
      <c r="G16" s="6">
        <f t="shared" si="3"/>
        <v>11150000</v>
      </c>
      <c r="H16" s="8">
        <f t="shared" si="0"/>
        <v>0.25919100605814227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Sloan</dc:creator>
  <cp:lastModifiedBy>Megan Sloan</cp:lastModifiedBy>
  <dcterms:created xsi:type="dcterms:W3CDTF">2019-03-12T13:02:27Z</dcterms:created>
  <dcterms:modified xsi:type="dcterms:W3CDTF">2019-03-12T13:03:14Z</dcterms:modified>
</cp:coreProperties>
</file>